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A6116293-09FA-4727-B873-1448C7A00627}" xr6:coauthVersionLast="47" xr6:coauthVersionMax="47" xr10:uidLastSave="{00000000-0000-0000-0000-000000000000}"/>
  <bookViews>
    <workbookView xWindow="-110" yWindow="-110" windowWidth="19420" windowHeight="10300" xr2:uid="{09A74DD4-5804-469C-B6FE-2EFD77CC3ED9}"/>
  </bookViews>
  <sheets>
    <sheet name="Transaksi" sheetId="1" r:id="rId1"/>
    <sheet name="DetailTransaksi" sheetId="4" r:id="rId2"/>
    <sheet name="Petunjuk Pengisian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H15" i="4"/>
  <c r="G15" i="4"/>
  <c r="F15" i="4"/>
  <c r="G5" i="4"/>
  <c r="E2" i="4"/>
  <c r="G2" i="4" s="1"/>
  <c r="E3" i="4"/>
  <c r="G3" i="4" s="1"/>
  <c r="E4" i="4"/>
  <c r="G4" i="4" s="1"/>
  <c r="E5" i="4"/>
  <c r="E6" i="4"/>
  <c r="G6" i="4" s="1"/>
  <c r="E7" i="4"/>
  <c r="G7" i="4" s="1"/>
  <c r="E8" i="4"/>
  <c r="G8" i="4" s="1"/>
  <c r="E9" i="4"/>
  <c r="G9" i="4" s="1"/>
  <c r="E10" i="4"/>
  <c r="G10" i="4" s="1"/>
  <c r="E11" i="4"/>
  <c r="G11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F540336-AA17-4760-ADA2-CE8B0E136B09}" name="PIT_CashEquivalents_Template" type="4" refreshedVersion="0" background="1">
    <webPr xml="1" sourceData="1" url="C:\Users\956360987\Downloads\PIT_CashEquivalents_Template.xml" htmlTables="1" htmlFormat="all"/>
  </connection>
</connections>
</file>

<file path=xl/sharedStrings.xml><?xml version="1.0" encoding="utf-8"?>
<sst xmlns="http://schemas.openxmlformats.org/spreadsheetml/2006/main" count="131" uniqueCount="89">
  <si>
    <t>TIN</t>
  </si>
  <si>
    <t>TAHUN PAJAK*</t>
  </si>
  <si>
    <t>TransactionNumber*</t>
  </si>
  <si>
    <t>TransactionDate*</t>
  </si>
  <si>
    <t>Customer*</t>
  </si>
  <si>
    <t>Discount</t>
  </si>
  <si>
    <t>DetailsOfGoodService</t>
  </si>
  <si>
    <t>PricePerUnit</t>
  </si>
  <si>
    <t>Qty</t>
  </si>
  <si>
    <t>2025-01-01</t>
  </si>
  <si>
    <t>2025-01-07</t>
  </si>
  <si>
    <t>IdTKU</t>
  </si>
  <si>
    <t>Kolom pada excel</t>
  </si>
  <si>
    <t>Petunjuk pengisian</t>
  </si>
  <si>
    <t>Contoh pengisian</t>
  </si>
  <si>
    <t>Validasi</t>
  </si>
  <si>
    <t>Keterangan tambahan</t>
  </si>
  <si>
    <t>Kolom pada excel/XML</t>
  </si>
  <si>
    <t>Tahun Pajak</t>
  </si>
  <si>
    <t>TIN*</t>
  </si>
  <si>
    <t>IdTKU*</t>
  </si>
  <si>
    <t>Total</t>
  </si>
  <si>
    <t>Barang A</t>
  </si>
  <si>
    <t>Barang B</t>
  </si>
  <si>
    <t>Barang C</t>
  </si>
  <si>
    <t>Barang D</t>
  </si>
  <si>
    <t>Nomor Transaksi</t>
  </si>
  <si>
    <t>Tanggal Transaksi</t>
  </si>
  <si>
    <t>Sheet: DetailTransaksi</t>
  </si>
  <si>
    <t>Sheet: Transaksi</t>
  </si>
  <si>
    <t>Nama Pelanggan</t>
  </si>
  <si>
    <t>NITKU</t>
  </si>
  <si>
    <t>NPWP/NIK</t>
  </si>
  <si>
    <t>Harga per Unit</t>
  </si>
  <si>
    <t>Kuantitas</t>
  </si>
  <si>
    <t>DetailsOfGoodService*</t>
  </si>
  <si>
    <t>PricePerUnit*</t>
  </si>
  <si>
    <t>Qty*</t>
  </si>
  <si>
    <t>Total*</t>
  </si>
  <si>
    <t>Total Harga</t>
  </si>
  <si>
    <t>Customer</t>
  </si>
  <si>
    <t>Detail Barang/Jasa</t>
  </si>
  <si>
    <t>sesuai dengan Nomor Transaksi pada sheet Transaksi</t>
  </si>
  <si>
    <t>alphanumeric</t>
  </si>
  <si>
    <t>hanya sebagai alat bantu, perhitungan secara otomatis di sistem</t>
  </si>
  <si>
    <t>angka positif
untuk desimal, maksimal 2 angka di belakang koma</t>
  </si>
  <si>
    <t>-</t>
  </si>
  <si>
    <t>hanya sebagai alat bantu, masa dan tahun pajak sesuai dengan tanggal transaksi</t>
  </si>
  <si>
    <t>sesuai data NPWP/NIK Wajib Pajak di profil (16 digit)</t>
  </si>
  <si>
    <t>sesuai data NITKU di profil Wajib Pajak (22 digit)</t>
  </si>
  <si>
    <t>diisi dengan NPWP/NIK Wajib Pajak</t>
  </si>
  <si>
    <t>diisi dengan Tahun pajak</t>
  </si>
  <si>
    <t>diisi dengan jumlah potongan harga</t>
  </si>
  <si>
    <t>diisi dengan detail nama/informasi barang/jasa</t>
  </si>
  <si>
    <t>diisi dengan harga barang/jasa per unit</t>
  </si>
  <si>
    <t>diisi dengan jumlah unit yang dijual</t>
  </si>
  <si>
    <t>diisi dengan hasil perkalian Harga per Unit x Kuantitas (secara otomatis di Excel)</t>
  </si>
  <si>
    <t>diisi dengan tanggal transaksi</t>
  </si>
  <si>
    <t>format tanggal yyyy-mm-dd</t>
  </si>
  <si>
    <t>Jasa F</t>
  </si>
  <si>
    <t>Jasa H</t>
  </si>
  <si>
    <t>Jasa G</t>
  </si>
  <si>
    <t>NetTotal</t>
  </si>
  <si>
    <t>diisi dengan Total Harga dikurangi Potongan (secara otomatis di Excel)</t>
  </si>
  <si>
    <t>Nofizal Budiman</t>
  </si>
  <si>
    <t>Davied Irawan</t>
  </si>
  <si>
    <t>Uus Kenny</t>
  </si>
  <si>
    <t>9999999999999999</t>
  </si>
  <si>
    <t>9999999999999999000000</t>
  </si>
  <si>
    <t>Trx01</t>
  </si>
  <si>
    <t>Trx02</t>
  </si>
  <si>
    <t>Trx03</t>
  </si>
  <si>
    <t>Trx04</t>
  </si>
  <si>
    <t>Trx05</t>
  </si>
  <si>
    <t>Lidhya Darmawan</t>
  </si>
  <si>
    <t>2024-12-27</t>
  </si>
  <si>
    <t>2025-01-18</t>
  </si>
  <si>
    <t>2025-01-22</t>
  </si>
  <si>
    <t>2025-01-19</t>
  </si>
  <si>
    <t>Zuhud</t>
  </si>
  <si>
    <t>Barang Z1</t>
  </si>
  <si>
    <t>Kolom pada Aplikasi Coretax</t>
  </si>
  <si>
    <t>Potongan Harga</t>
  </si>
  <si>
    <t xml:space="preserve">diisi dengan Nomor Identitas Tempat Kegiatan Usaha </t>
  </si>
  <si>
    <t>cek di Portal Saya &gt; Profil Saya &gt; Tempat Kegiatan Usaha/Sub Unit</t>
  </si>
  <si>
    <t>diisi dengan nomor transaksi</t>
  </si>
  <si>
    <t xml:space="preserve"> (dapat disesuaikan dengan nomor kuitansi/invoice)</t>
  </si>
  <si>
    <t>diisi dengan nama pelanggan</t>
  </si>
  <si>
    <t xml:space="preserve"> jika nama pelanggan tidak diketahui, kolom ini dapat dikosongkan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</si>
</sst>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49" fontId="0" fillId="0" borderId="0" xfId="0" applyNumberFormat="1"/>
    <xf numFmtId="0" fontId="0" fillId="0" borderId="0" xfId="0" quotePrefix="1"/>
    <xf numFmtId="0" fontId="1" fillId="0" borderId="0" xfId="0" applyFont="1"/>
    <xf numFmtId="0" fontId="5" fillId="2" borderId="2" xfId="0" applyFont="1" applyFill="1" applyBorder="1"/>
    <xf numFmtId="49" fontId="0" fillId="0" borderId="0" xfId="0" quotePrefix="1" applyNumberFormat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4" borderId="0" xfId="1" applyFont="1" applyFill="1" applyAlignment="1">
      <alignment vertical="top"/>
    </xf>
    <xf numFmtId="0" fontId="0" fillId="0" borderId="1" xfId="0" applyBorder="1" applyAlignment="1">
      <alignment vertical="top"/>
    </xf>
    <xf numFmtId="0" fontId="0" fillId="0" borderId="0" xfId="0" quotePrefix="1" applyAlignment="1">
      <alignment vertical="top"/>
    </xf>
    <xf numFmtId="0" fontId="0" fillId="0" borderId="0" xfId="0" quotePrefix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166" fontId="0" fillId="0" borderId="0" xfId="2" applyNumberFormat="1" applyFont="1"/>
    <xf numFmtId="0" fontId="0" fillId="0" borderId="0" xfId="0" applyBorder="1" applyAlignment="1">
      <alignment vertical="top"/>
    </xf>
    <xf numFmtId="166" fontId="0" fillId="3" borderId="2" xfId="2" applyNumberFormat="1" applyFont="1" applyFill="1" applyBorder="1"/>
    <xf numFmtId="166" fontId="0" fillId="0" borderId="2" xfId="2" applyNumberFormat="1" applyFont="1" applyBorder="1"/>
    <xf numFmtId="0" fontId="0" fillId="0" borderId="0" xfId="0" applyAlignment="1">
      <alignment vertical="top" wrapText="1"/>
    </xf>
    <xf numFmtId="166" fontId="0" fillId="0" borderId="0" xfId="0" applyNumberFormat="1"/>
    <xf numFmtId="43" fontId="0" fillId="0" borderId="0" xfId="2" applyFont="1" applyAlignment="1">
      <alignment vertical="top"/>
    </xf>
    <xf numFmtId="43" fontId="0" fillId="0" borderId="0" xfId="2" applyNumberFormat="1" applyFont="1" applyAlignment="1">
      <alignment vertical="top"/>
    </xf>
  </cellXfs>
  <cellStyles count="3">
    <cellStyle name="Comma" xfId="2" builtinId="3"/>
    <cellStyle name="Normal" xfId="0" builtinId="0"/>
    <cellStyle name="Normal 2" xfId="1" xr:uid="{FB2648F4-3533-4D75-96C0-8736DBB1B9E9}"/>
  </cellStyles>
  <dxfs count="9"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166" formatCode="_-* #,##0_-;\-* #,##0_-;_-* &quot;-&quot;??_-;_-@_-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CashAndCashEquivalentBulk">
        <xsd:complexType>
          <xsd:sequence minOccurs="0">
            <xsd:element minOccurs="0" nillable="true" type="xsd:integer" name="TIN" form="unqualified"/>
            <xsd:element minOccurs="0" nillable="true" type="xsd:integer" name="TaxPeriodYear" form="unqualified"/>
            <xsd:element minOccurs="0" nillable="true" name="CashAndCashEquivalent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integer" name="Code" form="unqualified"/>
                        <xsd:element minOccurs="0" nillable="true" type="xsd:integer" name="AccountNumber" form="unqualified"/>
                        <xsd:element minOccurs="0" nillable="true" type="xsd:string" name="AccountOnBehalfOf" form="unqualified"/>
                        <xsd:element minOccurs="0" nillable="true" type="xsd:string" name="BankName" form="unqualified"/>
                        <xsd:element minOccurs="0" nillable="true" type="xsd:string" name="Country" form="unqualified"/>
                        <xsd:element minOccurs="0" nillable="true" type="xsd:integer" name="Year" form="unqualified"/>
                        <xsd:element minOccurs="0" nillable="true" type="xsd:integer" name="Balance" form="unqualified"/>
                        <xsd:element minOccurs="0" nillable="true" type="xsd:string" name="Remarks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CashAndCashEquivalentBulk_Map" RootElement="CashAndCashEquivalentBulk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xmlMaps" Target="xmlMap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DC4ABB-CEDD-424A-8732-DCB897975A44}" name="Table1" displayName="Table1" ref="A3:D8" tableType="xml" totalsRowShown="0" connectionId="1">
  <autoFilter ref="A3:D8" xr:uid="{86A8857D-6A50-4F2C-8D68-817ED5D5C421}"/>
  <tableColumns count="4">
    <tableColumn id="3" xr3:uid="{86C081B2-B723-4DFD-9C38-4B290C14E986}" uniqueName="Code" name="IdTKU" dataDxfId="8">
      <xmlColumnPr mapId="1" xpath="/CashAndCashEquivalentBulk/CashAndCashEquivalentList/List/Code" xmlDataType="integer"/>
    </tableColumn>
    <tableColumn id="1" xr3:uid="{0D58A0FB-1A60-480B-A40A-9B29DDF82710}" uniqueName="1" name="TransactionNumber*" dataDxfId="7"/>
    <tableColumn id="4" xr3:uid="{9B9C5E6A-6C09-4884-89AD-174DD1A1C628}" uniqueName="AccountNumber" name="TransactionDate*" dataDxfId="6">
      <xmlColumnPr mapId="1" xpath="/CashAndCashEquivalentBulk/CashAndCashEquivalentList/List/AccountNumber" xmlDataType="integer"/>
    </tableColumn>
    <tableColumn id="5" xr3:uid="{B6F306A6-21F2-445C-828B-19FD69444C2A}" uniqueName="AccountOnBehalfOf" name="Customer*" dataDxfId="5">
      <xmlColumnPr mapId="1" xpath="/CashAndCashEquivalentBulk/CashAndCashEquivalentList/List/AccountOnBehalfOf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0F12082-07F4-4391-A4A9-5179FB5596B2}" name="Table15" displayName="Table15" ref="A1:G11" tableType="xml" totalsRowShown="0" connectionId="1">
  <autoFilter ref="A1:G11" xr:uid="{86A8857D-6A50-4F2C-8D68-817ED5D5C421}"/>
  <tableColumns count="7">
    <tableColumn id="3" xr3:uid="{9B5A6FBD-37CB-44FF-85FB-1061DD31C1B2}" uniqueName="Code" name="TransactionNumber*">
      <xmlColumnPr mapId="1" xpath="/CashAndCashEquivalentBulk/CashAndCashEquivalentList/List/Code" xmlDataType="integer"/>
    </tableColumn>
    <tableColumn id="4" xr3:uid="{81A550EE-7A0E-474F-A019-FC83147590FC}" uniqueName="AccountNumber" name="DetailsOfGoodService">
      <xmlColumnPr mapId="1" xpath="/CashAndCashEquivalentBulk/CashAndCashEquivalentList/List/AccountNumber" xmlDataType="integer"/>
    </tableColumn>
    <tableColumn id="5" xr3:uid="{9E556491-3AEC-4B95-99F1-A8FDA8D446A7}" uniqueName="AccountOnBehalfOf" name="PricePerUnit" dataDxfId="4" dataCellStyle="Comma">
      <xmlColumnPr mapId="1" xpath="/CashAndCashEquivalentBulk/CashAndCashEquivalentList/List/AccountOnBehalfOf" xmlDataType="string"/>
    </tableColumn>
    <tableColumn id="6" xr3:uid="{DA284522-EE43-461C-AF49-A0011A46D7D2}" uniqueName="BankName" name="Qty" dataDxfId="3" dataCellStyle="Comma">
      <xmlColumnPr mapId="1" xpath="/CashAndCashEquivalentBulk/CashAndCashEquivalentList/List/BankName" xmlDataType="string"/>
    </tableColumn>
    <tableColumn id="2" xr3:uid="{007D2A37-9D18-45D6-9241-8224BF0A1B71}" uniqueName="2" name="Total" dataDxfId="2" dataCellStyle="Comma">
      <calculatedColumnFormula>Table15[[#This Row],[PricePerUnit]]*Table15[[#This Row],[Qty]]</calculatedColumnFormula>
    </tableColumn>
    <tableColumn id="7" xr3:uid="{A3C3D608-2F26-49E8-8394-7EF8FF35B1CD}" uniqueName="7" name="Discount" dataDxfId="1" dataCellStyle="Comma"/>
    <tableColumn id="8" xr3:uid="{1FA9A50A-89B1-4A2C-A587-5116206B7625}" uniqueName="8" name="NetTotal" dataDxfId="0" dataCellStyle="Comma">
      <calculatedColumnFormula>Table15[[#This Row],[Total]]-Table15[[#This Row],[Discount]]</calculatedColumnFormula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6C7FF79F-3CFC-429A-81F0-D8649BE40C1D}" r="B2" connectionId="1">
    <xmlCellPr id="1" xr6:uid="{5D43CF4C-A1E9-4262-B2FB-5F03645EAE6A}" uniqueName="TaxPeriodYear">
      <xmlPr mapId="1" xpath="/CashAndCashEquivalentBulk/TaxPeriod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FCFA-8DAB-4B27-991D-57BC3E2B00F0}">
  <sheetPr>
    <pageSetUpPr fitToPage="1"/>
  </sheetPr>
  <dimension ref="A1:D8"/>
  <sheetViews>
    <sheetView tabSelected="1" workbookViewId="0">
      <selection activeCell="C11" sqref="C11"/>
    </sheetView>
  </sheetViews>
  <sheetFormatPr defaultRowHeight="14.5" x14ac:dyDescent="0.35"/>
  <cols>
    <col min="1" max="1" width="22.90625" customWidth="1"/>
    <col min="2" max="2" width="17.453125" bestFit="1" customWidth="1"/>
    <col min="3" max="3" width="19.1796875" bestFit="1" customWidth="1"/>
    <col min="4" max="4" width="24.7265625" customWidth="1"/>
  </cols>
  <sheetData>
    <row r="1" spans="1:4" x14ac:dyDescent="0.35">
      <c r="A1" s="3" t="s">
        <v>0</v>
      </c>
      <c r="B1" s="2" t="s">
        <v>67</v>
      </c>
    </row>
    <row r="2" spans="1:4" x14ac:dyDescent="0.35">
      <c r="A2" s="3" t="s">
        <v>1</v>
      </c>
      <c r="B2">
        <v>2025</v>
      </c>
    </row>
    <row r="3" spans="1:4" x14ac:dyDescent="0.35">
      <c r="A3" t="s">
        <v>11</v>
      </c>
      <c r="B3" t="s">
        <v>2</v>
      </c>
      <c r="C3" t="s">
        <v>3</v>
      </c>
      <c r="D3" t="s">
        <v>4</v>
      </c>
    </row>
    <row r="4" spans="1:4" x14ac:dyDescent="0.35">
      <c r="A4" s="5" t="s">
        <v>68</v>
      </c>
      <c r="B4" s="1" t="s">
        <v>69</v>
      </c>
      <c r="C4" s="1" t="s">
        <v>75</v>
      </c>
      <c r="D4" s="1" t="s">
        <v>74</v>
      </c>
    </row>
    <row r="5" spans="1:4" x14ac:dyDescent="0.35">
      <c r="A5" s="5" t="s">
        <v>68</v>
      </c>
      <c r="B5" s="1" t="s">
        <v>70</v>
      </c>
      <c r="C5" s="1" t="s">
        <v>9</v>
      </c>
      <c r="D5" s="1" t="s">
        <v>64</v>
      </c>
    </row>
    <row r="6" spans="1:4" x14ac:dyDescent="0.35">
      <c r="A6" s="5" t="s">
        <v>68</v>
      </c>
      <c r="B6" s="1" t="s">
        <v>71</v>
      </c>
      <c r="C6" s="1" t="s">
        <v>10</v>
      </c>
      <c r="D6" s="1" t="s">
        <v>65</v>
      </c>
    </row>
    <row r="7" spans="1:4" x14ac:dyDescent="0.35">
      <c r="A7" s="5" t="s">
        <v>68</v>
      </c>
      <c r="B7" s="1" t="s">
        <v>72</v>
      </c>
      <c r="C7" s="1" t="s">
        <v>76</v>
      </c>
      <c r="D7" s="1"/>
    </row>
    <row r="8" spans="1:4" x14ac:dyDescent="0.35">
      <c r="A8" s="5" t="s">
        <v>68</v>
      </c>
      <c r="B8" s="1" t="s">
        <v>73</v>
      </c>
      <c r="C8" s="1" t="s">
        <v>77</v>
      </c>
      <c r="D8" s="1" t="s">
        <v>66</v>
      </c>
    </row>
  </sheetData>
  <phoneticPr fontId="3" type="noConversion"/>
  <dataValidations count="1">
    <dataValidation type="whole" allowBlank="1" showInputMessage="1" showErrorMessage="1" errorTitle="Masukkan Tahun Pajak" error="Tahun Pajak harus 4 digit" sqref="B2" xr:uid="{FF338988-14B0-4F78-B802-DD7987A6C891}">
      <formula1>2010</formula1>
      <formula2>2100</formula2>
    </dataValidation>
  </dataValidations>
  <pageMargins left="0.7" right="0.7" top="0.75" bottom="0.75" header="0.3" footer="0.3"/>
  <pageSetup paperSize="9" scale="64" orientation="landscape" horizontalDpi="1200" verticalDpi="1200"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37928-0BDC-4DEA-A092-A71E7166DC74}">
  <sheetPr>
    <pageSetUpPr fitToPage="1"/>
  </sheetPr>
  <dimension ref="A1:I15"/>
  <sheetViews>
    <sheetView workbookViewId="0">
      <selection activeCell="B16" sqref="B16"/>
    </sheetView>
  </sheetViews>
  <sheetFormatPr defaultRowHeight="14.5" x14ac:dyDescent="0.35"/>
  <cols>
    <col min="1" max="1" width="20.90625" bestFit="1" customWidth="1"/>
    <col min="2" max="2" width="17.453125" bestFit="1" customWidth="1"/>
    <col min="3" max="3" width="19.36328125" bestFit="1" customWidth="1"/>
    <col min="4" max="4" width="35.1796875" bestFit="1" customWidth="1"/>
    <col min="5" max="5" width="17.453125" customWidth="1"/>
    <col min="6" max="7" width="10.1796875" bestFit="1" customWidth="1"/>
  </cols>
  <sheetData>
    <row r="1" spans="1:9" x14ac:dyDescent="0.35">
      <c r="A1" t="s">
        <v>2</v>
      </c>
      <c r="B1" t="s">
        <v>6</v>
      </c>
      <c r="C1" t="s">
        <v>7</v>
      </c>
      <c r="D1" t="s">
        <v>8</v>
      </c>
      <c r="E1" t="s">
        <v>21</v>
      </c>
      <c r="F1" s="4" t="s">
        <v>5</v>
      </c>
      <c r="G1" t="s">
        <v>62</v>
      </c>
    </row>
    <row r="2" spans="1:9" x14ac:dyDescent="0.35">
      <c r="A2" s="1" t="s">
        <v>69</v>
      </c>
      <c r="B2" t="s">
        <v>22</v>
      </c>
      <c r="C2" s="14">
        <v>2500</v>
      </c>
      <c r="D2" s="14">
        <v>1200</v>
      </c>
      <c r="E2" s="14">
        <f>Table15[[#This Row],[PricePerUnit]]*Table15[[#This Row],[Qty]]</f>
        <v>3000000</v>
      </c>
      <c r="F2" s="16">
        <v>150000</v>
      </c>
      <c r="G2" s="14">
        <f>Table15[[#This Row],[Total]]-Table15[[#This Row],[Discount]]</f>
        <v>2850000</v>
      </c>
    </row>
    <row r="3" spans="1:9" x14ac:dyDescent="0.35">
      <c r="A3" s="1" t="s">
        <v>69</v>
      </c>
      <c r="B3" t="s">
        <v>23</v>
      </c>
      <c r="C3" s="14">
        <v>3200</v>
      </c>
      <c r="D3" s="14">
        <v>35</v>
      </c>
      <c r="E3" s="14">
        <f>Table15[[#This Row],[PricePerUnit]]*Table15[[#This Row],[Qty]]</f>
        <v>112000</v>
      </c>
      <c r="F3" s="17"/>
      <c r="G3" s="14">
        <f>Table15[[#This Row],[Total]]-Table15[[#This Row],[Discount]]</f>
        <v>112000</v>
      </c>
    </row>
    <row r="4" spans="1:9" x14ac:dyDescent="0.35">
      <c r="A4" s="1" t="s">
        <v>69</v>
      </c>
      <c r="B4" t="s">
        <v>22</v>
      </c>
      <c r="C4" s="14">
        <v>2500</v>
      </c>
      <c r="D4" s="14">
        <v>12</v>
      </c>
      <c r="E4" s="14">
        <f>Table15[[#This Row],[PricePerUnit]]*Table15[[#This Row],[Qty]]</f>
        <v>30000</v>
      </c>
      <c r="F4" s="16"/>
      <c r="G4" s="14">
        <f>Table15[[#This Row],[Total]]-Table15[[#This Row],[Discount]]</f>
        <v>30000</v>
      </c>
    </row>
    <row r="5" spans="1:9" x14ac:dyDescent="0.35">
      <c r="A5" s="1" t="s">
        <v>70</v>
      </c>
      <c r="B5" t="s">
        <v>24</v>
      </c>
      <c r="C5" s="14">
        <v>5400</v>
      </c>
      <c r="D5" s="14">
        <v>60</v>
      </c>
      <c r="E5" s="14">
        <f>Table15[[#This Row],[PricePerUnit]]*Table15[[#This Row],[Qty]]</f>
        <v>324000</v>
      </c>
      <c r="F5" s="17">
        <v>12000</v>
      </c>
      <c r="G5" s="14">
        <f>Table15[[#This Row],[Total]]-Table15[[#This Row],[Discount]]</f>
        <v>312000</v>
      </c>
    </row>
    <row r="6" spans="1:9" x14ac:dyDescent="0.35">
      <c r="A6" s="1" t="s">
        <v>70</v>
      </c>
      <c r="B6" t="s">
        <v>25</v>
      </c>
      <c r="C6" s="14">
        <v>1750</v>
      </c>
      <c r="D6" s="14">
        <v>5</v>
      </c>
      <c r="E6" s="14">
        <f>Table15[[#This Row],[PricePerUnit]]*Table15[[#This Row],[Qty]]</f>
        <v>8750</v>
      </c>
      <c r="F6" s="16"/>
      <c r="G6" s="14">
        <f>Table15[[#This Row],[Total]]-Table15[[#This Row],[Discount]]</f>
        <v>8750</v>
      </c>
    </row>
    <row r="7" spans="1:9" x14ac:dyDescent="0.35">
      <c r="A7" s="1" t="s">
        <v>71</v>
      </c>
      <c r="B7" t="s">
        <v>25</v>
      </c>
      <c r="C7" s="14">
        <v>1750</v>
      </c>
      <c r="D7" s="14">
        <v>4</v>
      </c>
      <c r="E7" s="14">
        <f>Table15[[#This Row],[PricePerUnit]]*Table15[[#This Row],[Qty]]</f>
        <v>7000</v>
      </c>
      <c r="F7" s="14"/>
      <c r="G7" s="14">
        <f>Table15[[#This Row],[Total]]-Table15[[#This Row],[Discount]]</f>
        <v>7000</v>
      </c>
    </row>
    <row r="8" spans="1:9" x14ac:dyDescent="0.35">
      <c r="A8" s="1" t="s">
        <v>71</v>
      </c>
      <c r="B8" t="s">
        <v>24</v>
      </c>
      <c r="C8" s="14">
        <v>5400</v>
      </c>
      <c r="D8" s="14">
        <v>17</v>
      </c>
      <c r="E8" s="14">
        <f>Table15[[#This Row],[PricePerUnit]]*Table15[[#This Row],[Qty]]</f>
        <v>91800</v>
      </c>
      <c r="F8" s="14"/>
      <c r="G8" s="14">
        <f>Table15[[#This Row],[Total]]-Table15[[#This Row],[Discount]]</f>
        <v>91800</v>
      </c>
    </row>
    <row r="9" spans="1:9" x14ac:dyDescent="0.35">
      <c r="A9" s="1" t="s">
        <v>72</v>
      </c>
      <c r="B9" s="2" t="s">
        <v>61</v>
      </c>
      <c r="C9" s="14">
        <v>4400</v>
      </c>
      <c r="D9" s="14">
        <v>12</v>
      </c>
      <c r="E9" s="14">
        <f>Table15[[#This Row],[PricePerUnit]]*Table15[[#This Row],[Qty]]</f>
        <v>52800</v>
      </c>
      <c r="F9" s="14"/>
      <c r="G9" s="14">
        <f>Table15[[#This Row],[Total]]-Table15[[#This Row],[Discount]]</f>
        <v>52800</v>
      </c>
    </row>
    <row r="10" spans="1:9" x14ac:dyDescent="0.35">
      <c r="A10" s="1" t="s">
        <v>73</v>
      </c>
      <c r="B10" t="s">
        <v>59</v>
      </c>
      <c r="C10" s="14">
        <v>3150</v>
      </c>
      <c r="D10" s="14">
        <v>10</v>
      </c>
      <c r="E10" s="14">
        <f>Table15[[#This Row],[PricePerUnit]]*Table15[[#This Row],[Qty]]</f>
        <v>31500</v>
      </c>
      <c r="F10" s="14"/>
      <c r="G10" s="14">
        <f>Table15[[#This Row],[Total]]-Table15[[#This Row],[Discount]]</f>
        <v>31500</v>
      </c>
    </row>
    <row r="11" spans="1:9" x14ac:dyDescent="0.35">
      <c r="A11" s="1" t="s">
        <v>73</v>
      </c>
      <c r="B11" t="s">
        <v>60</v>
      </c>
      <c r="C11" s="14">
        <v>1000</v>
      </c>
      <c r="D11" s="14">
        <v>15</v>
      </c>
      <c r="E11" s="14">
        <f>Table15[[#This Row],[PricePerUnit]]*Table15[[#This Row],[Qty]]</f>
        <v>15000</v>
      </c>
      <c r="F11" s="14"/>
      <c r="G11" s="14">
        <f>Table15[[#This Row],[Total]]-Table15[[#This Row],[Discount]]</f>
        <v>15000</v>
      </c>
    </row>
    <row r="15" spans="1:9" x14ac:dyDescent="0.35">
      <c r="F15" s="19">
        <f>G2+G3+G4</f>
        <v>2992000</v>
      </c>
      <c r="G15" s="19">
        <f>G5+G6</f>
        <v>320750</v>
      </c>
      <c r="H15" s="19">
        <f>G7+G8</f>
        <v>98800</v>
      </c>
      <c r="I15" s="19">
        <f>G10+G11</f>
        <v>46500</v>
      </c>
    </row>
  </sheetData>
  <phoneticPr fontId="3" type="noConversion"/>
  <pageMargins left="0.7" right="0.7" top="0.75" bottom="0.75" header="0.3" footer="0.3"/>
  <pageSetup paperSize="9" scale="64" orientation="landscape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3112F-213A-4CAA-83A0-E4FFB630389F}">
  <dimension ref="A1:F21"/>
  <sheetViews>
    <sheetView topLeftCell="A10" workbookViewId="0">
      <selection activeCell="C8" sqref="C8"/>
    </sheetView>
  </sheetViews>
  <sheetFormatPr defaultColWidth="9.1796875" defaultRowHeight="14.5" x14ac:dyDescent="0.35"/>
  <cols>
    <col min="1" max="1" width="19.54296875" style="7" customWidth="1"/>
    <col min="2" max="2" width="27.54296875" style="7" customWidth="1"/>
    <col min="3" max="3" width="100.6328125" style="7" customWidth="1"/>
    <col min="4" max="4" width="18.453125" style="7" customWidth="1"/>
    <col min="5" max="5" width="56.453125" style="7" bestFit="1" customWidth="1"/>
    <col min="6" max="6" width="93.26953125" style="7" customWidth="1"/>
    <col min="7" max="16384" width="9.1796875" style="7"/>
  </cols>
  <sheetData>
    <row r="1" spans="1:6" x14ac:dyDescent="0.35">
      <c r="A1" s="6" t="s">
        <v>29</v>
      </c>
    </row>
    <row r="2" spans="1:6" x14ac:dyDescent="0.35">
      <c r="A2" s="8" t="s">
        <v>17</v>
      </c>
      <c r="B2" s="8" t="s">
        <v>81</v>
      </c>
      <c r="C2" s="8" t="s">
        <v>13</v>
      </c>
      <c r="D2" s="8" t="s">
        <v>14</v>
      </c>
      <c r="E2" s="8" t="s">
        <v>15</v>
      </c>
      <c r="F2" s="8" t="s">
        <v>16</v>
      </c>
    </row>
    <row r="3" spans="1:6" x14ac:dyDescent="0.35">
      <c r="A3" s="9" t="s">
        <v>19</v>
      </c>
      <c r="B3" s="7" t="s">
        <v>32</v>
      </c>
      <c r="C3" s="7" t="s">
        <v>50</v>
      </c>
      <c r="D3" s="10" t="s">
        <v>67</v>
      </c>
      <c r="E3" s="11" t="s">
        <v>48</v>
      </c>
    </row>
    <row r="4" spans="1:6" x14ac:dyDescent="0.35">
      <c r="A4" s="12" t="s">
        <v>18</v>
      </c>
      <c r="C4" s="7" t="s">
        <v>51</v>
      </c>
      <c r="D4" s="7">
        <v>2025</v>
      </c>
      <c r="E4" s="11" t="s">
        <v>46</v>
      </c>
      <c r="F4" s="7" t="s">
        <v>47</v>
      </c>
    </row>
    <row r="5" spans="1:6" x14ac:dyDescent="0.35">
      <c r="A5" s="12" t="s">
        <v>20</v>
      </c>
      <c r="B5" s="7" t="s">
        <v>31</v>
      </c>
      <c r="C5" s="7" t="s">
        <v>83</v>
      </c>
      <c r="D5" s="10" t="s">
        <v>68</v>
      </c>
      <c r="E5" s="7" t="s">
        <v>49</v>
      </c>
      <c r="F5" s="7" t="s">
        <v>84</v>
      </c>
    </row>
    <row r="6" spans="1:6" x14ac:dyDescent="0.35">
      <c r="A6" s="12" t="s">
        <v>2</v>
      </c>
      <c r="B6" s="7" t="s">
        <v>26</v>
      </c>
      <c r="C6" s="7" t="s">
        <v>85</v>
      </c>
      <c r="D6" s="7" t="s">
        <v>69</v>
      </c>
      <c r="E6" s="7" t="s">
        <v>43</v>
      </c>
      <c r="F6" s="7" t="s">
        <v>86</v>
      </c>
    </row>
    <row r="7" spans="1:6" ht="30.75" customHeight="1" x14ac:dyDescent="0.35">
      <c r="A7" s="12" t="s">
        <v>3</v>
      </c>
      <c r="B7" s="7" t="s">
        <v>27</v>
      </c>
      <c r="C7" s="7" t="s">
        <v>57</v>
      </c>
      <c r="D7" s="10" t="s">
        <v>78</v>
      </c>
      <c r="E7" s="18" t="s">
        <v>58</v>
      </c>
      <c r="F7" s="11"/>
    </row>
    <row r="8" spans="1:6" ht="30.75" customHeight="1" x14ac:dyDescent="0.35">
      <c r="A8" s="12" t="s">
        <v>40</v>
      </c>
      <c r="B8" s="7" t="s">
        <v>30</v>
      </c>
      <c r="C8" s="7" t="s">
        <v>87</v>
      </c>
      <c r="D8" s="7" t="s">
        <v>79</v>
      </c>
      <c r="E8" s="18" t="s">
        <v>46</v>
      </c>
      <c r="F8" s="11" t="s">
        <v>88</v>
      </c>
    </row>
    <row r="10" spans="1:6" ht="16" customHeight="1" x14ac:dyDescent="0.35">
      <c r="A10" s="15"/>
      <c r="F10" s="11"/>
    </row>
    <row r="11" spans="1:6" x14ac:dyDescent="0.35">
      <c r="A11" s="6" t="s">
        <v>28</v>
      </c>
    </row>
    <row r="12" spans="1:6" x14ac:dyDescent="0.35">
      <c r="A12" s="8" t="s">
        <v>12</v>
      </c>
      <c r="B12" s="8" t="s">
        <v>81</v>
      </c>
      <c r="C12" s="8" t="s">
        <v>13</v>
      </c>
      <c r="D12" s="8" t="s">
        <v>14</v>
      </c>
      <c r="E12" s="8" t="s">
        <v>15</v>
      </c>
      <c r="F12" s="8" t="s">
        <v>16</v>
      </c>
    </row>
    <row r="13" spans="1:6" x14ac:dyDescent="0.35">
      <c r="A13" s="9" t="s">
        <v>2</v>
      </c>
      <c r="B13" s="7" t="s">
        <v>26</v>
      </c>
      <c r="C13" s="7" t="s">
        <v>85</v>
      </c>
      <c r="D13" s="7" t="s">
        <v>69</v>
      </c>
      <c r="E13" s="7" t="s">
        <v>42</v>
      </c>
    </row>
    <row r="14" spans="1:6" x14ac:dyDescent="0.35">
      <c r="A14" s="12" t="s">
        <v>35</v>
      </c>
      <c r="B14" s="7" t="s">
        <v>41</v>
      </c>
      <c r="C14" s="7" t="s">
        <v>53</v>
      </c>
      <c r="D14" s="7" t="s">
        <v>80</v>
      </c>
      <c r="E14" s="7" t="s">
        <v>43</v>
      </c>
    </row>
    <row r="15" spans="1:6" ht="29" x14ac:dyDescent="0.35">
      <c r="A15" s="12" t="s">
        <v>36</v>
      </c>
      <c r="B15" s="7" t="s">
        <v>33</v>
      </c>
      <c r="C15" s="7" t="s">
        <v>54</v>
      </c>
      <c r="D15" s="21">
        <v>250000.5</v>
      </c>
      <c r="E15" s="18" t="s">
        <v>45</v>
      </c>
    </row>
    <row r="16" spans="1:6" ht="33" customHeight="1" x14ac:dyDescent="0.35">
      <c r="A16" s="12" t="s">
        <v>37</v>
      </c>
      <c r="B16" s="7" t="s">
        <v>34</v>
      </c>
      <c r="C16" s="7" t="s">
        <v>55</v>
      </c>
      <c r="D16" s="7">
        <v>10</v>
      </c>
      <c r="E16" s="18" t="s">
        <v>45</v>
      </c>
    </row>
    <row r="17" spans="1:6" x14ac:dyDescent="0.35">
      <c r="A17" s="12" t="s">
        <v>38</v>
      </c>
      <c r="B17" s="7" t="s">
        <v>39</v>
      </c>
      <c r="C17" s="7" t="s">
        <v>56</v>
      </c>
      <c r="D17" s="20">
        <v>2500005</v>
      </c>
      <c r="E17" s="7" t="s">
        <v>46</v>
      </c>
      <c r="F17" s="7" t="s">
        <v>44</v>
      </c>
    </row>
    <row r="18" spans="1:6" ht="29" x14ac:dyDescent="0.35">
      <c r="A18" s="12" t="s">
        <v>5</v>
      </c>
      <c r="B18" s="7" t="s">
        <v>82</v>
      </c>
      <c r="C18" s="7" t="s">
        <v>52</v>
      </c>
      <c r="D18" s="21">
        <v>5</v>
      </c>
      <c r="E18" s="18" t="s">
        <v>45</v>
      </c>
      <c r="F18" s="11"/>
    </row>
    <row r="19" spans="1:6" ht="20.25" customHeight="1" x14ac:dyDescent="0.35">
      <c r="A19" s="12" t="s">
        <v>62</v>
      </c>
      <c r="B19" s="7" t="s">
        <v>46</v>
      </c>
      <c r="C19" s="7" t="s">
        <v>63</v>
      </c>
      <c r="D19" s="20">
        <v>2500000</v>
      </c>
      <c r="E19" s="7" t="s">
        <v>46</v>
      </c>
      <c r="F19" s="7" t="s">
        <v>44</v>
      </c>
    </row>
    <row r="20" spans="1:6" x14ac:dyDescent="0.35">
      <c r="A20" s="12"/>
      <c r="F20" s="11"/>
    </row>
    <row r="21" spans="1:6" x14ac:dyDescent="0.35">
      <c r="A21" s="13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Transaksi</vt:lpstr>
      <vt:lpstr>DetailTransaksi</vt:lpstr>
      <vt:lpstr>Petunjuk Pengisian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ZUHUD</dc:creator>
  <cp:lastModifiedBy>Muhammad Zuhud Fattah</cp:lastModifiedBy>
  <cp:lastPrinted>2026-02-04T00:05:42Z</cp:lastPrinted>
  <dcterms:created xsi:type="dcterms:W3CDTF">2024-09-06T03:04:52Z</dcterms:created>
  <dcterms:modified xsi:type="dcterms:W3CDTF">2026-02-14T13:51:02Z</dcterms:modified>
</cp:coreProperties>
</file>